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480" yWindow="120" windowWidth="27795" windowHeight="12585"/>
  </bookViews>
  <sheets>
    <sheet name="Доля софинансирования" sheetId="2" r:id="rId1"/>
  </sheets>
  <calcPr calcId="152511"/>
</workbook>
</file>

<file path=xl/calcChain.xml><?xml version="1.0" encoding="utf-8"?>
<calcChain xmlns="http://schemas.openxmlformats.org/spreadsheetml/2006/main">
  <c r="G33" i="2" l="1"/>
  <c r="H33" i="2" s="1"/>
  <c r="E33" i="2"/>
  <c r="C33" i="2"/>
  <c r="H29" i="2"/>
  <c r="H25" i="2"/>
  <c r="G13" i="2"/>
  <c r="E13" i="2"/>
  <c r="C13" i="2"/>
  <c r="C21" i="2"/>
  <c r="E21" i="2"/>
  <c r="H24" i="2"/>
  <c r="G21" i="2"/>
  <c r="G18" i="2"/>
  <c r="H17" i="2"/>
  <c r="H10" i="2"/>
  <c r="G29" i="2"/>
  <c r="E29" i="2"/>
  <c r="C29" i="2"/>
  <c r="G25" i="2"/>
  <c r="E25" i="2"/>
  <c r="C25" i="2"/>
  <c r="D18" i="2"/>
  <c r="E18" i="2"/>
  <c r="C18" i="2"/>
  <c r="F17" i="2"/>
  <c r="C8" i="2" l="1"/>
  <c r="C37" i="2" s="1"/>
  <c r="E8" i="2"/>
  <c r="G8" i="2"/>
  <c r="G37" i="2" s="1"/>
  <c r="F11" i="2"/>
  <c r="H11" i="2"/>
  <c r="F12" i="2"/>
  <c r="H12" i="2"/>
  <c r="F13" i="2"/>
  <c r="F15" i="2"/>
  <c r="H15" i="2"/>
  <c r="F16" i="2"/>
  <c r="F18" i="2"/>
  <c r="H18" i="2"/>
  <c r="F20" i="2"/>
  <c r="H20" i="2"/>
  <c r="F23" i="2"/>
  <c r="H23" i="2"/>
  <c r="F24" i="2"/>
  <c r="F27" i="2"/>
  <c r="H27" i="2"/>
  <c r="F28" i="2"/>
  <c r="H28" i="2"/>
  <c r="F31" i="2"/>
  <c r="H31" i="2"/>
  <c r="F32" i="2"/>
  <c r="H32" i="2"/>
  <c r="F35" i="2"/>
  <c r="H35" i="2"/>
  <c r="F36" i="2"/>
  <c r="H36" i="2"/>
  <c r="F21" i="2" l="1"/>
  <c r="E37" i="2"/>
  <c r="H37" i="2" s="1"/>
  <c r="H13" i="2"/>
  <c r="F8" i="2"/>
  <c r="H21" i="2"/>
  <c r="H8" i="2"/>
  <c r="H16" i="2"/>
  <c r="F37" i="2" l="1"/>
</calcChain>
</file>

<file path=xl/sharedStrings.xml><?xml version="1.0" encoding="utf-8"?>
<sst xmlns="http://schemas.openxmlformats.org/spreadsheetml/2006/main" count="42" uniqueCount="36">
  <si>
    <t>Наименование государственной программы автономного округа</t>
  </si>
  <si>
    <t xml:space="preserve">Доля софинансирования, установленная государственной программой автономного округа </t>
  </si>
  <si>
    <t>%</t>
  </si>
  <si>
    <t>сумма, тыс.рублей</t>
  </si>
  <si>
    <t>в том числе в разрезе субсидий :</t>
  </si>
  <si>
    <t>%, обеспечен-ности (гр.5/гр.3*  100)</t>
  </si>
  <si>
    <t>% исполнения (гр.7/гр.5*  100)</t>
  </si>
  <si>
    <t>Субсидии на дополнительное финансовое обеспечение мероприятий по организации питания обучающихся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</si>
  <si>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</si>
  <si>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Поддержка отрасли культуры</t>
  </si>
  <si>
    <t>Субсидии на реализацию полномочий в области строительства, градостроительной деятельности и жилищных отношений</t>
  </si>
  <si>
    <t>в том числе в разрезе субсидий:</t>
  </si>
  <si>
    <t>Субсидии на создание условий для деятельности народных дружин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</si>
  <si>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</si>
  <si>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Субсидии на поддержку малого и среднего предпринимательства</t>
  </si>
  <si>
    <t>ИТОГО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</si>
  <si>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</si>
  <si>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Приложение № 14
к пояснительной записке</t>
  </si>
  <si>
    <t>сумма средств, необходимая на 2018 год, тыс.рублей</t>
  </si>
  <si>
    <t>1. Государственная программа "Развитие образования в Ханты-Мансийском автономном округе – Югре на 2018–2025 годы и на период до 2030 года"</t>
  </si>
  <si>
    <t xml:space="preserve"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годы"" </t>
  </si>
  <si>
    <t>2. Государственная программа "Развитие культуры в Ханты-Мансийском автономном округе – Югре на 2018–2025 годы и на период до 2030 года"</t>
  </si>
  <si>
    <t>Субсидии на развитие сферы культуры в муниципальных образованиях автономного округа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</si>
  <si>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</si>
  <si>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3. Государственная программа "Развитие физической культуры и спорта в Ханты-Мансийском автономном округе – Югре на 2018–2025 годы и на период до 2030 года"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</si>
  <si>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</si>
  <si>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4. Государственная программа "Обеспечение доступным и комфортным жильем жителей Ханты-Мансийского автономного округа – Югры в 2018–2025 годах и на период до 2030 года"</t>
  </si>
  <si>
    <t>Реализация мероприятий по обеспечению жильем молодых семей</t>
  </si>
  <si>
    <t>5. Государственная программа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</t>
  </si>
  <si>
    <t>Субсидии на реализацию полномочий в сфере жилищно-коммунального комплекса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</si>
  <si>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</si>
  <si>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6. Государственная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на 2018-2025 годы и на период до 2030 года"</t>
  </si>
  <si>
    <t>7. Государственная программа "Социально-экономическое развитие, инвестиции и инновации Ханты-Мансийского автономного округа – Югры на 2018-2025 годы и на период до 2030 года"</t>
  </si>
  <si>
    <t xml:space="preserve">Предусмотренно в бюджете муниципального образования на 2018 год </t>
  </si>
  <si>
    <t xml:space="preserve">Исполнено за 2018 год, тыс. рублей </t>
  </si>
  <si>
    <t xml:space="preserve">Обеспечение в бюджете города Пыть-Ях в 2018 году доли софинансирования в рамках государственных программ  автономного округа за счет средств местного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</si>
</sst>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topLeftCell="A27" workbookViewId="0">
      <selection activeCell="G34" sqref="G34:G36"/>
    </sheetView>
  </sheetViews>
  <sheetFormatPr defaultColWidth="9.140625" defaultRowHeight="15" x14ac:dyDescent="0.25"/>
  <cols>
    <col min="1" max="1" width="81.7109375" style="1" customWidth="1"/>
    <col min="2" max="2" width="9.7109375" style="1" customWidth="1"/>
    <col min="3" max="3" width="16.42578125" style="1" customWidth="1"/>
    <col min="4" max="4" width="11.28515625" style="1" customWidth="1"/>
    <col min="5" max="5" width="12.42578125" style="1" customWidth="1"/>
    <col min="6" max="6" width="10.7109375" style="1" customWidth="1"/>
    <col min="7" max="7" width="14" style="1" customWidth="1"/>
    <col min="8" max="8" width="13.7109375" style="1" customWidth="1"/>
    <col min="9" max="16384" width="9.140625" style="1"/>
  </cols>
  <sheetData>
    <row r="1" spans="1:8" ht="30.6" customHeight="1" x14ac:dyDescent="0.25">
      <c r="A1" s="4"/>
      <c r="B1" s="41" t="s">
        <v>17</v>
      </c>
      <c r="C1" s="42"/>
      <c r="D1" s="42"/>
      <c r="E1" s="42"/>
      <c r="F1" s="42"/>
      <c r="G1" s="42"/>
      <c r="H1" s="42"/>
    </row>
    <row r="2" spans="1:8" ht="46.5" customHeight="1" x14ac:dyDescent="0.25">
      <c r="A2" s="45" t="s">
        <v>35</v>
      </c>
      <c r="B2" s="45"/>
      <c r="C2" s="45"/>
      <c r="D2" s="45"/>
      <c r="E2" s="45"/>
      <c r="F2" s="45"/>
      <c r="G2" s="46"/>
      <c r="H2" s="46"/>
    </row>
    <row r="3" spans="1:8" x14ac:dyDescent="0.25">
      <c r="A3" s="5"/>
      <c r="B3" s="5"/>
      <c r="C3" s="5"/>
      <c r="D3" s="5"/>
      <c r="E3" s="5"/>
      <c r="F3" s="5"/>
    </row>
    <row r="4" spans="1:8" x14ac:dyDescent="0.25">
      <c r="A4" s="5"/>
      <c r="B4" s="5"/>
      <c r="C4" s="5"/>
      <c r="D4" s="5"/>
      <c r="F4" s="2"/>
    </row>
    <row r="5" spans="1:8" s="3" customFormat="1" ht="87.6" customHeight="1" x14ac:dyDescent="0.25">
      <c r="A5" s="43" t="s">
        <v>0</v>
      </c>
      <c r="B5" s="47" t="s">
        <v>1</v>
      </c>
      <c r="C5" s="48"/>
      <c r="D5" s="49" t="s">
        <v>33</v>
      </c>
      <c r="E5" s="50"/>
      <c r="F5" s="43" t="s">
        <v>5</v>
      </c>
      <c r="G5" s="43" t="s">
        <v>34</v>
      </c>
      <c r="H5" s="43" t="s">
        <v>6</v>
      </c>
    </row>
    <row r="6" spans="1:8" s="3" customFormat="1" ht="60" x14ac:dyDescent="0.25">
      <c r="A6" s="44"/>
      <c r="B6" s="21" t="s">
        <v>2</v>
      </c>
      <c r="C6" s="21" t="s">
        <v>18</v>
      </c>
      <c r="D6" s="21" t="s">
        <v>2</v>
      </c>
      <c r="E6" s="21" t="s">
        <v>3</v>
      </c>
      <c r="F6" s="44"/>
      <c r="G6" s="44"/>
      <c r="H6" s="44"/>
    </row>
    <row r="7" spans="1:8" s="3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7">
        <v>6</v>
      </c>
      <c r="G7" s="22">
        <v>7</v>
      </c>
      <c r="H7" s="22">
        <v>8</v>
      </c>
    </row>
    <row r="8" spans="1:8" s="3" customFormat="1" ht="28.5" x14ac:dyDescent="0.25">
      <c r="A8" s="24" t="s">
        <v>19</v>
      </c>
      <c r="B8" s="25"/>
      <c r="C8" s="9">
        <f>SUM(C10:C12)</f>
        <v>14529</v>
      </c>
      <c r="D8" s="9"/>
      <c r="E8" s="9">
        <f>SUM(E10:E12)</f>
        <v>14529</v>
      </c>
      <c r="F8" s="16">
        <f>E8/C8*100</f>
        <v>100</v>
      </c>
      <c r="G8" s="9">
        <f>SUM(G10:G12)</f>
        <v>13441.6</v>
      </c>
      <c r="H8" s="18">
        <f>G8/E8*100</f>
        <v>92.515658338495427</v>
      </c>
    </row>
    <row r="9" spans="1:8" s="3" customFormat="1" x14ac:dyDescent="0.25">
      <c r="A9" s="26" t="s">
        <v>11</v>
      </c>
      <c r="B9" s="27"/>
      <c r="C9" s="11"/>
      <c r="D9" s="11"/>
      <c r="E9" s="11"/>
      <c r="F9" s="7"/>
      <c r="G9" s="22"/>
      <c r="H9" s="22"/>
    </row>
    <row r="10" spans="1:8" s="3" customFormat="1" ht="30" x14ac:dyDescent="0.25">
      <c r="A10" s="10" t="s">
        <v>7</v>
      </c>
      <c r="B10" s="27"/>
      <c r="C10" s="11">
        <v>12213.4</v>
      </c>
      <c r="D10" s="11"/>
      <c r="E10" s="11">
        <v>12213.4</v>
      </c>
      <c r="F10" s="19">
        <v>0</v>
      </c>
      <c r="G10" s="38">
        <v>11431.3</v>
      </c>
      <c r="H10" s="17">
        <f t="shared" ref="H10:H12" si="0">G10/E10*100</f>
        <v>93.596377749029742</v>
      </c>
    </row>
    <row r="11" spans="1:8" s="3" customFormat="1" ht="75" x14ac:dyDescent="0.25">
      <c r="A11" s="26" t="s">
        <v>20</v>
      </c>
      <c r="B11" s="27">
        <v>0.05</v>
      </c>
      <c r="C11" s="11">
        <v>635.6</v>
      </c>
      <c r="D11" s="11">
        <v>5</v>
      </c>
      <c r="E11" s="11">
        <v>635.6</v>
      </c>
      <c r="F11" s="19">
        <f t="shared" ref="F11:F12" si="1">E11/C11*100</f>
        <v>100</v>
      </c>
      <c r="G11" s="38">
        <v>635.6</v>
      </c>
      <c r="H11" s="17">
        <f t="shared" si="0"/>
        <v>100</v>
      </c>
    </row>
    <row r="12" spans="1:8" s="3" customFormat="1" ht="45" x14ac:dyDescent="0.25">
      <c r="A12" s="26" t="s">
        <v>8</v>
      </c>
      <c r="B12" s="27">
        <v>0.3</v>
      </c>
      <c r="C12" s="11">
        <v>1680</v>
      </c>
      <c r="D12" s="11">
        <v>30</v>
      </c>
      <c r="E12" s="11">
        <v>1680</v>
      </c>
      <c r="F12" s="19">
        <f t="shared" si="1"/>
        <v>100</v>
      </c>
      <c r="G12" s="38">
        <v>1374.7</v>
      </c>
      <c r="H12" s="17">
        <f t="shared" si="0"/>
        <v>81.827380952380963</v>
      </c>
    </row>
    <row r="13" spans="1:8" s="3" customFormat="1" ht="28.5" x14ac:dyDescent="0.2">
      <c r="A13" s="8" t="s">
        <v>21</v>
      </c>
      <c r="B13" s="25"/>
      <c r="C13" s="9">
        <f>C15+C16+C17</f>
        <v>2752</v>
      </c>
      <c r="D13" s="9"/>
      <c r="E13" s="9">
        <f>E15+E16+E17</f>
        <v>2752</v>
      </c>
      <c r="F13" s="20">
        <f>E13/C13*100</f>
        <v>100</v>
      </c>
      <c r="G13" s="9">
        <f>G15+G16+G17</f>
        <v>2752</v>
      </c>
      <c r="H13" s="18">
        <f>G13/E13*100</f>
        <v>100</v>
      </c>
    </row>
    <row r="14" spans="1:8" s="3" customFormat="1" x14ac:dyDescent="0.25">
      <c r="A14" s="10" t="s">
        <v>4</v>
      </c>
      <c r="B14" s="27"/>
      <c r="C14" s="11"/>
      <c r="D14" s="11"/>
      <c r="E14" s="11"/>
      <c r="F14" s="7"/>
      <c r="G14" s="38"/>
      <c r="H14" s="22"/>
    </row>
    <row r="15" spans="1:8" s="3" customFormat="1" ht="30" x14ac:dyDescent="0.25">
      <c r="A15" s="10" t="s">
        <v>22</v>
      </c>
      <c r="B15" s="27">
        <v>0.15</v>
      </c>
      <c r="C15" s="11">
        <v>192.3</v>
      </c>
      <c r="D15" s="11">
        <v>15</v>
      </c>
      <c r="E15" s="11">
        <v>192.3</v>
      </c>
      <c r="F15" s="19">
        <f>E15/C15*100</f>
        <v>100</v>
      </c>
      <c r="G15" s="38">
        <v>192.3</v>
      </c>
      <c r="H15" s="17">
        <f>G15/E15*100</f>
        <v>100</v>
      </c>
    </row>
    <row r="16" spans="1:8" s="3" customFormat="1" x14ac:dyDescent="0.25">
      <c r="A16" s="10" t="s">
        <v>9</v>
      </c>
      <c r="B16" s="27">
        <v>0.15</v>
      </c>
      <c r="C16" s="34">
        <v>13.9</v>
      </c>
      <c r="D16" s="34">
        <v>15</v>
      </c>
      <c r="E16" s="34">
        <v>13.9</v>
      </c>
      <c r="F16" s="35">
        <f>E16/C16*100</f>
        <v>100</v>
      </c>
      <c r="G16" s="34">
        <v>13.9</v>
      </c>
      <c r="H16" s="17">
        <f>G16/E16*100</f>
        <v>100</v>
      </c>
    </row>
    <row r="17" spans="1:8" s="3" customFormat="1" ht="60" x14ac:dyDescent="0.25">
      <c r="A17" s="10" t="s">
        <v>23</v>
      </c>
      <c r="B17" s="28">
        <v>0.05</v>
      </c>
      <c r="C17" s="11">
        <v>2545.8000000000002</v>
      </c>
      <c r="D17" s="11">
        <v>5</v>
      </c>
      <c r="E17" s="11">
        <v>2545.8000000000002</v>
      </c>
      <c r="F17" s="35">
        <f>E17/C17*100</f>
        <v>100</v>
      </c>
      <c r="G17" s="38">
        <v>2545.8000000000002</v>
      </c>
      <c r="H17" s="17">
        <f>G17/E17*100</f>
        <v>100</v>
      </c>
    </row>
    <row r="18" spans="1:8" s="3" customFormat="1" ht="42.75" x14ac:dyDescent="0.2">
      <c r="A18" s="8" t="s">
        <v>24</v>
      </c>
      <c r="B18" s="25">
        <v>0.05</v>
      </c>
      <c r="C18" s="9">
        <f>C20</f>
        <v>37.200000000000003</v>
      </c>
      <c r="D18" s="9">
        <f>D20</f>
        <v>5</v>
      </c>
      <c r="E18" s="9">
        <f>E20</f>
        <v>37.200000000000003</v>
      </c>
      <c r="F18" s="36">
        <f t="shared" ref="F18:F20" si="2">E18/C18*100</f>
        <v>100</v>
      </c>
      <c r="G18" s="39">
        <f>G20</f>
        <v>37.200000000000003</v>
      </c>
      <c r="H18" s="18">
        <f t="shared" ref="H18:H20" si="3">G18/E18*100</f>
        <v>100</v>
      </c>
    </row>
    <row r="19" spans="1:8" s="3" customFormat="1" x14ac:dyDescent="0.25">
      <c r="A19" s="10" t="s">
        <v>4</v>
      </c>
      <c r="B19" s="27"/>
      <c r="C19" s="11"/>
      <c r="D19" s="11"/>
      <c r="E19" s="11"/>
      <c r="F19" s="19"/>
      <c r="G19" s="40"/>
      <c r="H19" s="17"/>
    </row>
    <row r="20" spans="1:8" s="3" customFormat="1" ht="60" x14ac:dyDescent="0.25">
      <c r="A20" s="10" t="s">
        <v>25</v>
      </c>
      <c r="B20" s="27">
        <v>0.05</v>
      </c>
      <c r="C20" s="11">
        <v>37.200000000000003</v>
      </c>
      <c r="D20" s="11">
        <v>5</v>
      </c>
      <c r="E20" s="11">
        <v>37.200000000000003</v>
      </c>
      <c r="F20" s="19">
        <f t="shared" si="2"/>
        <v>100</v>
      </c>
      <c r="G20" s="38">
        <v>37.200000000000003</v>
      </c>
      <c r="H20" s="17">
        <f t="shared" si="3"/>
        <v>100</v>
      </c>
    </row>
    <row r="21" spans="1:8" s="3" customFormat="1" ht="42.75" x14ac:dyDescent="0.2">
      <c r="A21" s="8" t="s">
        <v>26</v>
      </c>
      <c r="B21" s="29"/>
      <c r="C21" s="9">
        <f>C23+C24</f>
        <v>259606.7</v>
      </c>
      <c r="D21" s="9"/>
      <c r="E21" s="9">
        <f>E23+E24</f>
        <v>165182</v>
      </c>
      <c r="F21" s="20">
        <f>E21/C21*100</f>
        <v>63.627787726587947</v>
      </c>
      <c r="G21" s="9">
        <f>G23+G24</f>
        <v>108496.79999999999</v>
      </c>
      <c r="H21" s="18">
        <f>G21/E21*100</f>
        <v>65.683185819278123</v>
      </c>
    </row>
    <row r="22" spans="1:8" s="3" customFormat="1" ht="24" customHeight="1" x14ac:dyDescent="0.25">
      <c r="A22" s="10" t="s">
        <v>4</v>
      </c>
      <c r="B22" s="23"/>
      <c r="C22" s="11"/>
      <c r="D22" s="11"/>
      <c r="E22" s="11"/>
      <c r="F22" s="7"/>
      <c r="G22" s="38"/>
      <c r="H22" s="22"/>
    </row>
    <row r="23" spans="1:8" s="3" customFormat="1" ht="30" x14ac:dyDescent="0.25">
      <c r="A23" s="10" t="s">
        <v>10</v>
      </c>
      <c r="B23" s="30">
        <v>0.11</v>
      </c>
      <c r="C23" s="11">
        <v>259551.2</v>
      </c>
      <c r="D23" s="11">
        <v>7</v>
      </c>
      <c r="E23" s="11">
        <v>165126.5</v>
      </c>
      <c r="F23" s="19">
        <f>E23/C23*100</f>
        <v>63.620010233048433</v>
      </c>
      <c r="G23" s="38">
        <v>108441.4</v>
      </c>
      <c r="H23" s="17">
        <f>G23/E23*100</f>
        <v>65.671712293302406</v>
      </c>
    </row>
    <row r="24" spans="1:8" s="3" customFormat="1" ht="31.9" customHeight="1" x14ac:dyDescent="0.25">
      <c r="A24" s="10" t="s">
        <v>27</v>
      </c>
      <c r="B24" s="27">
        <v>0.05</v>
      </c>
      <c r="C24" s="34">
        <v>55.5</v>
      </c>
      <c r="D24" s="34">
        <v>5</v>
      </c>
      <c r="E24" s="34">
        <v>55.5</v>
      </c>
      <c r="F24" s="35">
        <f>E24/C24*100</f>
        <v>100</v>
      </c>
      <c r="G24" s="34">
        <v>55.4</v>
      </c>
      <c r="H24" s="17">
        <f>G24/E24*100</f>
        <v>99.819819819819827</v>
      </c>
    </row>
    <row r="25" spans="1:8" s="3" customFormat="1" ht="57" x14ac:dyDescent="0.2">
      <c r="A25" s="8" t="s">
        <v>28</v>
      </c>
      <c r="B25" s="29"/>
      <c r="C25" s="9">
        <f>C27+C28</f>
        <v>4056.1</v>
      </c>
      <c r="D25" s="11"/>
      <c r="E25" s="9">
        <f>E27+E28</f>
        <v>4056.1</v>
      </c>
      <c r="F25" s="7"/>
      <c r="G25" s="9">
        <f>G27+G28</f>
        <v>3688.8</v>
      </c>
      <c r="H25" s="18">
        <f>G25/E25*100</f>
        <v>90.944503340647429</v>
      </c>
    </row>
    <row r="26" spans="1:8" s="3" customFormat="1" x14ac:dyDescent="0.25">
      <c r="A26" s="10" t="s">
        <v>4</v>
      </c>
      <c r="B26" s="23"/>
      <c r="C26" s="11"/>
      <c r="D26" s="11"/>
      <c r="E26" s="11"/>
      <c r="F26" s="19"/>
      <c r="G26" s="17"/>
      <c r="H26" s="17"/>
    </row>
    <row r="27" spans="1:8" s="3" customFormat="1" ht="30" x14ac:dyDescent="0.25">
      <c r="A27" s="10" t="s">
        <v>29</v>
      </c>
      <c r="B27" s="31">
        <v>0.1</v>
      </c>
      <c r="C27" s="11">
        <v>3092.2</v>
      </c>
      <c r="D27" s="37">
        <v>10</v>
      </c>
      <c r="E27" s="11">
        <v>3092.2</v>
      </c>
      <c r="F27" s="19">
        <f t="shared" ref="F27" si="4">E27/C27*100</f>
        <v>100</v>
      </c>
      <c r="G27" s="38">
        <v>2724.9</v>
      </c>
      <c r="H27" s="17">
        <f t="shared" ref="H27" si="5">G27/E27*100</f>
        <v>88.121725632235965</v>
      </c>
    </row>
    <row r="28" spans="1:8" s="3" customFormat="1" ht="30" x14ac:dyDescent="0.25">
      <c r="A28" s="10" t="s">
        <v>30</v>
      </c>
      <c r="B28" s="32">
        <v>0.1</v>
      </c>
      <c r="C28" s="34">
        <v>963.9</v>
      </c>
      <c r="D28" s="34">
        <v>10</v>
      </c>
      <c r="E28" s="34">
        <v>963.9</v>
      </c>
      <c r="F28" s="35">
        <f>E28/C28*100</f>
        <v>100</v>
      </c>
      <c r="G28" s="34">
        <v>963.9</v>
      </c>
      <c r="H28" s="17">
        <f>G28/E28*100</f>
        <v>100</v>
      </c>
    </row>
    <row r="29" spans="1:8" s="3" customFormat="1" ht="99.75" x14ac:dyDescent="0.25">
      <c r="A29" s="13" t="s">
        <v>31</v>
      </c>
      <c r="B29" s="33"/>
      <c r="C29" s="9">
        <f>C31+C32</f>
        <v>139</v>
      </c>
      <c r="D29" s="11"/>
      <c r="E29" s="9">
        <f>E31+E32</f>
        <v>139</v>
      </c>
      <c r="F29" s="7"/>
      <c r="G29" s="9">
        <f>G31+G32</f>
        <v>139</v>
      </c>
      <c r="H29" s="18">
        <f>G29/E29*100</f>
        <v>100</v>
      </c>
    </row>
    <row r="30" spans="1:8" s="3" customFormat="1" x14ac:dyDescent="0.25">
      <c r="A30" s="10" t="s">
        <v>11</v>
      </c>
      <c r="B30" s="32"/>
      <c r="C30" s="12"/>
      <c r="D30" s="11"/>
      <c r="E30" s="11"/>
      <c r="F30" s="19"/>
      <c r="G30" s="17"/>
      <c r="H30" s="17"/>
    </row>
    <row r="31" spans="1:8" s="3" customFormat="1" x14ac:dyDescent="0.25">
      <c r="A31" s="10" t="s">
        <v>12</v>
      </c>
      <c r="B31" s="32">
        <v>0.3</v>
      </c>
      <c r="C31" s="11">
        <v>39</v>
      </c>
      <c r="D31" s="11">
        <v>30</v>
      </c>
      <c r="E31" s="11">
        <v>39</v>
      </c>
      <c r="F31" s="19">
        <f t="shared" ref="F31" si="6">E31/C31*100</f>
        <v>100</v>
      </c>
      <c r="G31" s="38">
        <v>39</v>
      </c>
      <c r="H31" s="17">
        <f t="shared" ref="H31" si="7">G31/E31*100</f>
        <v>100</v>
      </c>
    </row>
    <row r="32" spans="1:8" s="3" customFormat="1" ht="60" x14ac:dyDescent="0.25">
      <c r="A32" s="10" t="s">
        <v>13</v>
      </c>
      <c r="B32" s="32">
        <v>0.2</v>
      </c>
      <c r="C32" s="34">
        <v>100</v>
      </c>
      <c r="D32" s="34">
        <v>20</v>
      </c>
      <c r="E32" s="34">
        <v>100</v>
      </c>
      <c r="F32" s="35">
        <f>E32/C32*100</f>
        <v>100</v>
      </c>
      <c r="G32" s="34">
        <v>100</v>
      </c>
      <c r="H32" s="17">
        <f>G32/E32*100</f>
        <v>100</v>
      </c>
    </row>
    <row r="33" spans="1:8" s="3" customFormat="1" ht="42.75" x14ac:dyDescent="0.2">
      <c r="A33" s="8" t="s">
        <v>32</v>
      </c>
      <c r="B33" s="33"/>
      <c r="C33" s="9">
        <f>C35+C36</f>
        <v>1382.2</v>
      </c>
      <c r="D33" s="11"/>
      <c r="E33" s="9">
        <f>E35+E36</f>
        <v>1382.2</v>
      </c>
      <c r="F33" s="7"/>
      <c r="G33" s="9">
        <f>G35+G36</f>
        <v>1381</v>
      </c>
      <c r="H33" s="18">
        <f>G33/E33*100</f>
        <v>99.913181883953115</v>
      </c>
    </row>
    <row r="34" spans="1:8" s="3" customFormat="1" x14ac:dyDescent="0.25">
      <c r="A34" s="10" t="s">
        <v>4</v>
      </c>
      <c r="B34" s="32"/>
      <c r="C34" s="11"/>
      <c r="D34" s="11"/>
      <c r="E34" s="11"/>
      <c r="F34" s="19"/>
      <c r="G34" s="38"/>
      <c r="H34" s="17"/>
    </row>
    <row r="35" spans="1:8" s="3" customFormat="1" ht="45" x14ac:dyDescent="0.25">
      <c r="A35" s="10" t="s">
        <v>16</v>
      </c>
      <c r="B35" s="32">
        <v>0.05</v>
      </c>
      <c r="C35" s="11">
        <v>1255.9000000000001</v>
      </c>
      <c r="D35" s="11">
        <v>5</v>
      </c>
      <c r="E35" s="11">
        <v>1255.9000000000001</v>
      </c>
      <c r="F35" s="19">
        <f t="shared" ref="F35" si="8">E35/C35*100</f>
        <v>100</v>
      </c>
      <c r="G35" s="38">
        <v>1255.9000000000001</v>
      </c>
      <c r="H35" s="17">
        <f t="shared" ref="H35:H36" si="9">G35/E35*100</f>
        <v>100</v>
      </c>
    </row>
    <row r="36" spans="1:8" s="3" customFormat="1" x14ac:dyDescent="0.25">
      <c r="A36" s="10" t="s">
        <v>14</v>
      </c>
      <c r="B36" s="32">
        <v>0.05</v>
      </c>
      <c r="C36" s="11">
        <v>126.3</v>
      </c>
      <c r="D36" s="11">
        <v>5</v>
      </c>
      <c r="E36" s="11">
        <v>126.3</v>
      </c>
      <c r="F36" s="19">
        <f>E36/C36*100</f>
        <v>100</v>
      </c>
      <c r="G36" s="38">
        <v>125.1</v>
      </c>
      <c r="H36" s="17">
        <f t="shared" si="9"/>
        <v>99.049881235154388</v>
      </c>
    </row>
    <row r="37" spans="1:8" s="3" customFormat="1" ht="19.149999999999999" customHeight="1" x14ac:dyDescent="0.2">
      <c r="A37" s="8" t="s">
        <v>15</v>
      </c>
      <c r="B37" s="14"/>
      <c r="C37" s="15">
        <f>C8+C13+C16+C21+C24+C28+C32</f>
        <v>278021.00000000006</v>
      </c>
      <c r="D37" s="15"/>
      <c r="E37" s="15">
        <f>E8+E13+E16+E21+E24+E28+E32</f>
        <v>183596.3</v>
      </c>
      <c r="F37" s="20">
        <f>E37/C37*100</f>
        <v>66.036846137521962</v>
      </c>
      <c r="G37" s="15">
        <f>G8+G13+G16+G21+G24+G28+G32</f>
        <v>125823.59999999998</v>
      </c>
      <c r="H37" s="18">
        <f>G37/E37*100</f>
        <v>68.53275365571092</v>
      </c>
    </row>
  </sheetData>
  <mergeCells count="8">
    <mergeCell ref="B1:H1"/>
    <mergeCell ref="G5:G6"/>
    <mergeCell ref="H5:H6"/>
    <mergeCell ref="A2:H2"/>
    <mergeCell ref="B5:C5"/>
    <mergeCell ref="A5:A6"/>
    <mergeCell ref="D5:E5"/>
    <mergeCell ref="F5:F6"/>
  </mergeCells>
  <pageMargins left="0.70866141732283472" right="0.70866141732283472" top="0.74803149606299213" bottom="0.74803149606299213" header="0.31496062992125984" footer="0.31496062992125984"/>
  <pageSetup paperSize="9" scale="51" firstPageNumber="315" fitToHeight="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Доля софинансирования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MedvedevSM</cp:lastModifiedBy>
  <cp:lastPrinted>2019-03-28T11:25:46Z</cp:lastPrinted>
  <dcterms:created xsi:type="dcterms:W3CDTF">2016-02-08T11:06:31Z</dcterms:created>
  <dcterms:modified xsi:type="dcterms:W3CDTF">2019-03-28T11:25:55Z</dcterms:modified>
</cp:coreProperties>
</file>